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J15" i="1" l="1"/>
  <c r="L15" i="1"/>
  <c r="M15" i="1"/>
  <c r="O15" i="1"/>
  <c r="P15" i="1"/>
  <c r="R15" i="1"/>
  <c r="S15" i="1"/>
  <c r="J16" i="1"/>
  <c r="L16" i="1"/>
  <c r="M16" i="1"/>
  <c r="O16" i="1"/>
  <c r="P16" i="1"/>
  <c r="R16" i="1"/>
  <c r="S16" i="1"/>
  <c r="J17" i="1"/>
  <c r="L17" i="1"/>
  <c r="M17" i="1"/>
  <c r="O17" i="1"/>
  <c r="P17" i="1"/>
  <c r="R17" i="1"/>
  <c r="S17" i="1"/>
  <c r="I15" i="1"/>
  <c r="I16" i="1"/>
  <c r="I17" i="1"/>
  <c r="R14" i="1"/>
  <c r="O14" i="1"/>
  <c r="L14" i="1"/>
  <c r="J14" i="1"/>
  <c r="I14" i="1"/>
  <c r="S14" i="1"/>
  <c r="P14" i="1"/>
  <c r="M14" i="1"/>
  <c r="H15" i="1" l="1"/>
  <c r="H16" i="1"/>
  <c r="H17" i="1"/>
  <c r="H14" i="1"/>
  <c r="T14" i="1" l="1"/>
  <c r="Q14" i="1"/>
  <c r="N14" i="1"/>
  <c r="K14" i="1"/>
  <c r="K16" i="1"/>
  <c r="Q16" i="1"/>
  <c r="N16" i="1"/>
  <c r="T16" i="1"/>
  <c r="N17" i="1"/>
  <c r="T17" i="1"/>
  <c r="K17" i="1"/>
  <c r="Q17" i="1"/>
  <c r="N15" i="1"/>
  <c r="N18" i="1" s="1"/>
  <c r="T15" i="1"/>
  <c r="T18" i="1" s="1"/>
  <c r="K15" i="1"/>
  <c r="Q15" i="1"/>
  <c r="F18" i="1"/>
  <c r="H18" i="1"/>
  <c r="G18" i="1"/>
  <c r="I18" i="1"/>
  <c r="J18" i="1"/>
  <c r="L18" i="1"/>
  <c r="M18" i="1"/>
  <c r="O18" i="1"/>
  <c r="P18" i="1"/>
  <c r="R18" i="1"/>
  <c r="S18" i="1"/>
  <c r="C16" i="1"/>
  <c r="C14" i="1"/>
  <c r="Q18" i="1" l="1"/>
  <c r="K18" i="1"/>
  <c r="C17" i="1"/>
  <c r="E14" i="1" l="1"/>
  <c r="D14" i="1"/>
  <c r="E17" i="1" l="1"/>
  <c r="D17" i="1"/>
  <c r="E16" i="1"/>
  <c r="D16" i="1"/>
  <c r="E15" i="1"/>
  <c r="D15" i="1"/>
  <c r="C15" i="1"/>
</calcChain>
</file>

<file path=xl/sharedStrings.xml><?xml version="1.0" encoding="utf-8"?>
<sst xmlns="http://schemas.openxmlformats.org/spreadsheetml/2006/main" count="73" uniqueCount="55">
  <si>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</si>
  <si>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</si>
  <si>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</si>
  <si>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</si>
  <si>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</si>
  <si>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</si>
  <si>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</si>
  <si>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</si>
  <si>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</si>
  <si>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</si>
  <si>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</si>
  <si>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</si>
  <si>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</si>
  <si>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</si>
  <si>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</si>
  <si>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</si>
  <si>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</si>
  <si>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</si>
  <si>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</si>
  <si>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</si>
  <si>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</si>
  <si>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</si>
  <si>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</si>
  <si>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</si>
  <si>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</si>
  <si>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</si>
  <si>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</si>
  <si>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</si>
  <si>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</si>
  <si>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</si>
  <si>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>Б</t>
  </si>
  <si>
    <t>Ж</t>
  </si>
  <si>
    <t>В</t>
  </si>
  <si>
    <t>ЕЦ</t>
  </si>
  <si>
    <t>Борошно пшеничне</t>
  </si>
  <si>
    <t>Сіль йодована</t>
  </si>
  <si>
    <t>Колір білий або білий з кремовим відтінком; смак солодкуватий.</t>
  </si>
  <si>
    <t>Г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</si>
  <si>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</si>
  <si>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Подають на мілкій закусочній тарілці при температурі 60-65 ºС разом з основною стравою.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</si>
  <si>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середньої густоти.</t>
    </r>
  </si>
  <si>
    <t>СОУС МОЛОЧНИЙ</t>
  </si>
  <si>
    <t>Молоко 2,5%</t>
  </si>
  <si>
    <t>Масло вершкове 72%</t>
  </si>
  <si>
    <t>МП Л</t>
  </si>
  <si>
    <t>Однорідна рідина без осаду; колір білий зі злегка жовтуватим відтінком; смак і запах, властиві свіжому молоку.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</si>
  <si>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</si>
  <si>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 xml:space="preserve">На розтопленому вершковому маслі пасерують просіяне борошно до золотавого кольору, поступово перемішуючи, додають молоко і варять 7-10 хв за слабкого кипіння. Соус проціджують та доводять до кипіння. 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</si>
  <si>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 маса без плівки на поверні, без грудочок.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</si>
  <si>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білого до світло-кремового.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</si>
  <si>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молочний.</t>
    </r>
  </si>
  <si>
    <t>15 г ± 3 %</t>
  </si>
  <si>
    <t>20 г ± 3 %</t>
  </si>
  <si>
    <t>Порціонування</t>
  </si>
  <si>
    <t>Рецептура № 313
«Сборник  рецептур блюд для питания школьников» 
Видання 1987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</si>
</sst>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"/>
  <sheetViews>
    <sheetView tabSelected="1" view="pageLayout" topLeftCell="A13" zoomScale="70" zoomScaleNormal="100" zoomScalePageLayoutView="70" workbookViewId="0">
      <selection activeCell="A30" sqref="A30:XFD43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4" width="11.6640625" customWidth="1"/>
  </cols>
  <sheetData>
    <row r="1" spans="1:29" s="41" customFormat="1" ht="15" customHeight="1" x14ac:dyDescent="0.3">
      <c r="A1" s="37"/>
      <c r="B1" s="38" t="s">
        <v>54</v>
      </c>
      <c r="C1" s="38"/>
      <c r="D1" s="38"/>
      <c r="E1" s="38"/>
      <c r="F1" s="38"/>
      <c r="G1" s="38"/>
      <c r="H1" s="38"/>
      <c r="I1" s="37"/>
      <c r="J1" s="37"/>
      <c r="K1" s="37"/>
      <c r="L1" s="37"/>
      <c r="M1" s="37"/>
      <c r="N1" s="37"/>
      <c r="O1" s="37"/>
      <c r="P1" s="39"/>
      <c r="Q1" s="40" t="s">
        <v>17</v>
      </c>
      <c r="R1" s="40"/>
      <c r="S1" s="40"/>
      <c r="T1" s="40"/>
      <c r="U1" s="40"/>
    </row>
    <row r="2" spans="1:29" s="41" customFormat="1" x14ac:dyDescent="0.3">
      <c r="A2" s="37"/>
      <c r="B2" s="38"/>
      <c r="C2" s="38"/>
      <c r="D2" s="38"/>
      <c r="E2" s="38"/>
      <c r="F2" s="38"/>
      <c r="G2" s="38"/>
      <c r="H2" s="38"/>
      <c r="I2" s="37"/>
      <c r="J2" s="37"/>
      <c r="K2" s="37"/>
      <c r="L2" s="37"/>
      <c r="M2" s="37"/>
      <c r="N2" s="37"/>
      <c r="O2" s="37"/>
      <c r="P2" s="39"/>
      <c r="Q2" s="40" t="s">
        <v>18</v>
      </c>
      <c r="R2" s="40"/>
      <c r="S2" s="40"/>
      <c r="T2" s="40"/>
      <c r="U2" s="40"/>
    </row>
    <row r="3" spans="1:29" s="41" customFormat="1" x14ac:dyDescent="0.3">
      <c r="A3" s="37"/>
      <c r="B3" s="38"/>
      <c r="C3" s="38"/>
      <c r="D3" s="38"/>
      <c r="E3" s="38"/>
      <c r="F3" s="38"/>
      <c r="G3" s="38"/>
      <c r="H3" s="38"/>
      <c r="I3" s="37"/>
      <c r="J3" s="37"/>
      <c r="K3" s="37"/>
      <c r="L3" s="37"/>
      <c r="M3" s="37"/>
      <c r="N3" s="37"/>
      <c r="O3" s="37"/>
      <c r="P3" s="39"/>
      <c r="Q3" s="40" t="s">
        <v>19</v>
      </c>
      <c r="R3" s="40"/>
      <c r="S3" s="40"/>
      <c r="T3" s="40"/>
      <c r="U3" s="40"/>
    </row>
    <row r="4" spans="1:29" s="41" customFormat="1" x14ac:dyDescent="0.3">
      <c r="A4" s="37"/>
      <c r="B4" s="38"/>
      <c r="C4" s="38"/>
      <c r="D4" s="38"/>
      <c r="E4" s="38"/>
      <c r="F4" s="38"/>
      <c r="G4" s="38"/>
      <c r="H4" s="38"/>
      <c r="I4" s="37"/>
      <c r="J4" s="37"/>
      <c r="K4" s="37"/>
      <c r="L4" s="37"/>
      <c r="M4" s="37"/>
      <c r="N4" s="37"/>
      <c r="O4" s="37"/>
      <c r="P4" s="39"/>
      <c r="Q4" s="40" t="s">
        <v>20</v>
      </c>
      <c r="R4" s="40"/>
      <c r="S4" s="40"/>
      <c r="T4" s="40"/>
      <c r="U4" s="40"/>
    </row>
    <row r="5" spans="1:29" s="41" customFormat="1" ht="15" customHeight="1" x14ac:dyDescent="0.3">
      <c r="A5" s="37"/>
      <c r="B5" s="38"/>
      <c r="C5" s="38"/>
      <c r="D5" s="38"/>
      <c r="E5" s="38"/>
      <c r="F5" s="38"/>
      <c r="G5" s="38"/>
      <c r="H5" s="38"/>
      <c r="I5" s="37"/>
      <c r="J5" s="37"/>
      <c r="K5" s="37"/>
      <c r="L5" s="37"/>
      <c r="M5" s="37"/>
      <c r="N5" s="37"/>
      <c r="O5" s="37"/>
      <c r="P5" s="39"/>
      <c r="Q5" s="39"/>
      <c r="R5" s="39"/>
      <c r="S5" s="39"/>
      <c r="T5" s="39"/>
      <c r="U5" s="39"/>
    </row>
    <row r="6" spans="1:29" s="41" customFormat="1" x14ac:dyDescent="0.3">
      <c r="A6" s="42" t="s">
        <v>16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</row>
    <row r="7" spans="1:29" s="41" customFormat="1" ht="15.75" customHeight="1" x14ac:dyDescent="0.3">
      <c r="A7" s="43" t="s">
        <v>41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</row>
    <row r="8" spans="1:29" s="41" customFormat="1" ht="15.75" customHeight="1" x14ac:dyDescent="0.3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</row>
    <row r="9" spans="1:29" s="41" customFormat="1" ht="25.5" customHeight="1" x14ac:dyDescent="0.3">
      <c r="A9" s="45" t="s">
        <v>0</v>
      </c>
      <c r="B9" s="46" t="s">
        <v>14</v>
      </c>
      <c r="C9" s="46" t="s">
        <v>1</v>
      </c>
      <c r="D9" s="46"/>
      <c r="E9" s="46"/>
      <c r="F9" s="46"/>
      <c r="G9" s="46"/>
      <c r="H9" s="46"/>
      <c r="I9" s="46" t="s">
        <v>2</v>
      </c>
      <c r="J9" s="46"/>
      <c r="K9" s="46"/>
      <c r="L9" s="46"/>
      <c r="M9" s="46"/>
      <c r="N9" s="46"/>
      <c r="O9" s="46"/>
      <c r="P9" s="46"/>
      <c r="Q9" s="46"/>
      <c r="R9" s="47" t="s">
        <v>13</v>
      </c>
      <c r="S9" s="47"/>
      <c r="T9" s="47"/>
      <c r="U9" s="47" t="s">
        <v>3</v>
      </c>
      <c r="V9" s="48" t="s">
        <v>25</v>
      </c>
      <c r="W9" s="46" t="s">
        <v>26</v>
      </c>
      <c r="X9" s="46" t="s">
        <v>53</v>
      </c>
    </row>
    <row r="10" spans="1:29" s="41" customFormat="1" x14ac:dyDescent="0.3">
      <c r="A10" s="45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7"/>
      <c r="S10" s="47"/>
      <c r="T10" s="47"/>
      <c r="U10" s="47"/>
      <c r="V10" s="49"/>
      <c r="W10" s="46"/>
      <c r="X10" s="46"/>
    </row>
    <row r="11" spans="1:29" s="41" customFormat="1" ht="30.75" customHeight="1" x14ac:dyDescent="0.3">
      <c r="A11" s="45"/>
      <c r="B11" s="46"/>
      <c r="C11" s="50" t="s">
        <v>8</v>
      </c>
      <c r="D11" s="50"/>
      <c r="E11" s="50"/>
      <c r="F11" s="50" t="s">
        <v>9</v>
      </c>
      <c r="G11" s="50"/>
      <c r="H11" s="50"/>
      <c r="I11" s="50" t="s">
        <v>10</v>
      </c>
      <c r="J11" s="50"/>
      <c r="K11" s="50"/>
      <c r="L11" s="50" t="s">
        <v>11</v>
      </c>
      <c r="M11" s="50"/>
      <c r="N11" s="50"/>
      <c r="O11" s="50" t="s">
        <v>12</v>
      </c>
      <c r="P11" s="50"/>
      <c r="Q11" s="50"/>
      <c r="R11" s="47"/>
      <c r="S11" s="47"/>
      <c r="T11" s="47"/>
      <c r="U11" s="47"/>
      <c r="V11" s="49"/>
      <c r="W11" s="46"/>
      <c r="X11" s="46"/>
    </row>
    <row r="12" spans="1:29" s="41" customFormat="1" ht="33.75" customHeight="1" x14ac:dyDescent="0.3">
      <c r="A12" s="45"/>
      <c r="B12" s="46"/>
      <c r="C12" s="51" t="s">
        <v>4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3"/>
      <c r="U12" s="47"/>
      <c r="V12" s="54"/>
      <c r="W12" s="46"/>
      <c r="X12" s="46"/>
    </row>
    <row r="13" spans="1:29" s="41" customFormat="1" ht="38.25" customHeight="1" x14ac:dyDescent="0.3">
      <c r="A13" s="45"/>
      <c r="B13" s="46"/>
      <c r="C13" s="55" t="s">
        <v>6</v>
      </c>
      <c r="D13" s="55" t="s">
        <v>7</v>
      </c>
      <c r="E13" s="55" t="s">
        <v>5</v>
      </c>
      <c r="F13" s="55" t="s">
        <v>6</v>
      </c>
      <c r="G13" s="55" t="s">
        <v>7</v>
      </c>
      <c r="H13" s="55" t="s">
        <v>5</v>
      </c>
      <c r="I13" s="55" t="s">
        <v>6</v>
      </c>
      <c r="J13" s="55" t="s">
        <v>7</v>
      </c>
      <c r="K13" s="55" t="s">
        <v>5</v>
      </c>
      <c r="L13" s="55" t="s">
        <v>6</v>
      </c>
      <c r="M13" s="55" t="s">
        <v>7</v>
      </c>
      <c r="N13" s="55" t="s">
        <v>5</v>
      </c>
      <c r="O13" s="55" t="s">
        <v>6</v>
      </c>
      <c r="P13" s="55" t="s">
        <v>7</v>
      </c>
      <c r="Q13" s="55" t="s">
        <v>5</v>
      </c>
      <c r="R13" s="55" t="s">
        <v>6</v>
      </c>
      <c r="S13" s="55" t="s">
        <v>7</v>
      </c>
      <c r="T13" s="55" t="s">
        <v>5</v>
      </c>
      <c r="U13" s="47"/>
      <c r="V13" s="55" t="s">
        <v>15</v>
      </c>
      <c r="W13" s="55" t="s">
        <v>15</v>
      </c>
      <c r="X13" s="55" t="s">
        <v>15</v>
      </c>
      <c r="Z13" s="56" t="s">
        <v>30</v>
      </c>
      <c r="AA13" s="56" t="s">
        <v>31</v>
      </c>
      <c r="AB13" s="56" t="s">
        <v>32</v>
      </c>
      <c r="AC13" s="56" t="s">
        <v>33</v>
      </c>
    </row>
    <row r="14" spans="1:29" s="41" customFormat="1" ht="46.5" customHeight="1" x14ac:dyDescent="0.3">
      <c r="A14" s="57" t="s">
        <v>44</v>
      </c>
      <c r="B14" s="58" t="s">
        <v>42</v>
      </c>
      <c r="C14" s="59">
        <f>(100*F14)/(100-V14)</f>
        <v>15</v>
      </c>
      <c r="D14" s="60">
        <f>(100*G14)/(100-V14)</f>
        <v>15</v>
      </c>
      <c r="E14" s="60">
        <f>(100*H14)/(100-V14)</f>
        <v>20</v>
      </c>
      <c r="F14" s="60">
        <v>13.5</v>
      </c>
      <c r="G14" s="60">
        <v>13.5</v>
      </c>
      <c r="H14" s="60">
        <f>G14/0.75</f>
        <v>18</v>
      </c>
      <c r="I14" s="61">
        <f>Z14/100*F14</f>
        <v>0.38069999999999998</v>
      </c>
      <c r="J14" s="61">
        <f>Z14/100*G14</f>
        <v>0.38069999999999998</v>
      </c>
      <c r="K14" s="61">
        <f>Z14/100*H14</f>
        <v>0.50759999999999994</v>
      </c>
      <c r="L14" s="61">
        <f>AA14/100*F14</f>
        <v>0.33750000000000002</v>
      </c>
      <c r="M14" s="61">
        <f>AA14/100*G14</f>
        <v>0.33750000000000002</v>
      </c>
      <c r="N14" s="61">
        <f>AA14/100*H14</f>
        <v>0.45</v>
      </c>
      <c r="O14" s="61">
        <f>AB14/100*F14</f>
        <v>0.63855000000000006</v>
      </c>
      <c r="P14" s="61">
        <f>AB14/100*G14</f>
        <v>0.63855000000000006</v>
      </c>
      <c r="Q14" s="61">
        <f>AB14/100*H14</f>
        <v>0.85140000000000005</v>
      </c>
      <c r="R14" s="62">
        <f>AC14/100*F14</f>
        <v>7.0200000000000005</v>
      </c>
      <c r="S14" s="62">
        <f>AC14/100*G14</f>
        <v>7.0200000000000005</v>
      </c>
      <c r="T14" s="62">
        <f>AC14/100*H14</f>
        <v>9.36</v>
      </c>
      <c r="U14" s="63" t="s">
        <v>45</v>
      </c>
      <c r="V14" s="64">
        <v>10</v>
      </c>
      <c r="W14" s="65">
        <v>0</v>
      </c>
      <c r="X14" s="65">
        <v>0</v>
      </c>
      <c r="Z14" s="61">
        <v>2.82</v>
      </c>
      <c r="AA14" s="61">
        <v>2.5</v>
      </c>
      <c r="AB14" s="61">
        <v>4.7300000000000004</v>
      </c>
      <c r="AC14" s="62">
        <v>52</v>
      </c>
    </row>
    <row r="15" spans="1:29" s="41" customFormat="1" ht="67.5" customHeight="1" x14ac:dyDescent="0.3">
      <c r="A15" s="57" t="s">
        <v>44</v>
      </c>
      <c r="B15" s="58" t="s">
        <v>43</v>
      </c>
      <c r="C15" s="59">
        <f>(100*F15)/(100-V15)</f>
        <v>1</v>
      </c>
      <c r="D15" s="60">
        <f>(100*G15)/(100-V15)</f>
        <v>1</v>
      </c>
      <c r="E15" s="60">
        <f>(100*H15)/(100-V15)</f>
        <v>1.333333333333333</v>
      </c>
      <c r="F15" s="60">
        <v>1</v>
      </c>
      <c r="G15" s="60">
        <v>1</v>
      </c>
      <c r="H15" s="60">
        <f t="shared" ref="H15:H17" si="0">G15/0.75</f>
        <v>1.3333333333333333</v>
      </c>
      <c r="I15" s="61">
        <f t="shared" ref="I15:I17" si="1">Z15/100*F15</f>
        <v>8.0000000000000002E-3</v>
      </c>
      <c r="J15" s="61">
        <f t="shared" ref="J15:J17" si="2">Z15/100*G15</f>
        <v>8.0000000000000002E-3</v>
      </c>
      <c r="K15" s="61">
        <f t="shared" ref="K15:K17" si="3">Z15/100*H15</f>
        <v>1.0666666666666666E-2</v>
      </c>
      <c r="L15" s="61">
        <f t="shared" ref="L15:L17" si="4">AA15/100*F15</f>
        <v>0.72499999999999998</v>
      </c>
      <c r="M15" s="61">
        <f t="shared" ref="M15:M17" si="5">AA15/100*G15</f>
        <v>0.72499999999999998</v>
      </c>
      <c r="N15" s="61">
        <f t="shared" ref="N15:N17" si="6">AA15/100*H15</f>
        <v>0.96666666666666656</v>
      </c>
      <c r="O15" s="61">
        <f t="shared" ref="O15:O17" si="7">AB15/100*F15</f>
        <v>1.3000000000000001E-2</v>
      </c>
      <c r="P15" s="61">
        <f t="shared" ref="P15:P17" si="8">AB15/100*G15</f>
        <v>1.3000000000000001E-2</v>
      </c>
      <c r="Q15" s="61">
        <f t="shared" ref="Q15:Q17" si="9">AB15/100*H15</f>
        <v>1.7333333333333333E-2</v>
      </c>
      <c r="R15" s="62">
        <f t="shared" ref="R15:R17" si="10">AC15/100*F15</f>
        <v>6.61</v>
      </c>
      <c r="S15" s="62">
        <f t="shared" ref="S15:S17" si="11">AC15/100*G15</f>
        <v>6.61</v>
      </c>
      <c r="T15" s="62">
        <f t="shared" ref="T15:T17" si="12">AC15/100*H15</f>
        <v>8.8133333333333326</v>
      </c>
      <c r="U15" s="63" t="s">
        <v>46</v>
      </c>
      <c r="V15" s="64">
        <v>0</v>
      </c>
      <c r="W15" s="65">
        <v>0</v>
      </c>
      <c r="X15" s="65">
        <v>0</v>
      </c>
      <c r="Z15" s="61">
        <v>0.8</v>
      </c>
      <c r="AA15" s="61">
        <v>72.5</v>
      </c>
      <c r="AB15" s="61">
        <v>1.3</v>
      </c>
      <c r="AC15" s="62">
        <v>661</v>
      </c>
    </row>
    <row r="16" spans="1:29" ht="39.75" customHeight="1" x14ac:dyDescent="0.3">
      <c r="A16" s="17" t="s">
        <v>37</v>
      </c>
      <c r="B16" s="9" t="s">
        <v>34</v>
      </c>
      <c r="C16" s="10">
        <f>(100*F16)/(100-V16)</f>
        <v>2</v>
      </c>
      <c r="D16" s="13">
        <f>(100*G16)/(100-W16)</f>
        <v>2</v>
      </c>
      <c r="E16" s="13">
        <f>(100*H16)/(100-W16)</f>
        <v>2.6666666666666661</v>
      </c>
      <c r="F16" s="13">
        <v>2</v>
      </c>
      <c r="G16" s="13">
        <v>2</v>
      </c>
      <c r="H16" s="13">
        <f t="shared" si="0"/>
        <v>2.6666666666666665</v>
      </c>
      <c r="I16" s="28">
        <f t="shared" si="1"/>
        <v>0.20600000000000002</v>
      </c>
      <c r="J16" s="28">
        <f t="shared" si="2"/>
        <v>0.20600000000000002</v>
      </c>
      <c r="K16" s="28">
        <f t="shared" si="3"/>
        <v>0.27466666666666667</v>
      </c>
      <c r="L16" s="28">
        <f t="shared" si="4"/>
        <v>2.2000000000000002E-2</v>
      </c>
      <c r="M16" s="28">
        <f t="shared" si="5"/>
        <v>2.2000000000000002E-2</v>
      </c>
      <c r="N16" s="28">
        <f t="shared" si="6"/>
        <v>2.9333333333333336E-2</v>
      </c>
      <c r="O16" s="28">
        <f t="shared" si="7"/>
        <v>1.38</v>
      </c>
      <c r="P16" s="28">
        <f t="shared" si="8"/>
        <v>1.38</v>
      </c>
      <c r="Q16" s="28">
        <f t="shared" si="9"/>
        <v>1.8399999999999999</v>
      </c>
      <c r="R16" s="29">
        <f t="shared" si="10"/>
        <v>6.68</v>
      </c>
      <c r="S16" s="29">
        <f t="shared" si="11"/>
        <v>6.68</v>
      </c>
      <c r="T16" s="29">
        <f t="shared" si="12"/>
        <v>8.9066666666666663</v>
      </c>
      <c r="U16" s="24" t="s">
        <v>36</v>
      </c>
      <c r="V16" s="15">
        <v>0</v>
      </c>
      <c r="W16" s="15">
        <v>0</v>
      </c>
      <c r="X16" s="15">
        <v>0</v>
      </c>
      <c r="Z16" s="28">
        <v>10.3</v>
      </c>
      <c r="AA16" s="28">
        <v>1.1000000000000001</v>
      </c>
      <c r="AB16" s="28">
        <v>69</v>
      </c>
      <c r="AC16" s="29">
        <v>334</v>
      </c>
    </row>
    <row r="17" spans="1:29" ht="60.75" customHeight="1" x14ac:dyDescent="0.3">
      <c r="A17" s="17"/>
      <c r="B17" s="14" t="s">
        <v>35</v>
      </c>
      <c r="C17" s="30">
        <f>(100*F17)/(100-V17)</f>
        <v>4.4999999999999998E-2</v>
      </c>
      <c r="D17" s="12">
        <f>(100*G17)/(100-V17)</f>
        <v>4.4999999999999998E-2</v>
      </c>
      <c r="E17" s="12">
        <f>(100*H17)/(100-V17)</f>
        <v>0.06</v>
      </c>
      <c r="F17" s="31">
        <v>4.4999999999999998E-2</v>
      </c>
      <c r="G17" s="31">
        <v>4.4999999999999998E-2</v>
      </c>
      <c r="H17" s="31">
        <f t="shared" si="0"/>
        <v>0.06</v>
      </c>
      <c r="I17" s="28">
        <f t="shared" si="1"/>
        <v>0</v>
      </c>
      <c r="J17" s="28">
        <f t="shared" si="2"/>
        <v>0</v>
      </c>
      <c r="K17" s="28">
        <f t="shared" si="3"/>
        <v>0</v>
      </c>
      <c r="L17" s="28">
        <f t="shared" si="4"/>
        <v>0</v>
      </c>
      <c r="M17" s="28">
        <f t="shared" si="5"/>
        <v>0</v>
      </c>
      <c r="N17" s="28">
        <f t="shared" si="6"/>
        <v>0</v>
      </c>
      <c r="O17" s="28">
        <f t="shared" si="7"/>
        <v>0</v>
      </c>
      <c r="P17" s="28">
        <f t="shared" si="8"/>
        <v>0</v>
      </c>
      <c r="Q17" s="28">
        <f t="shared" si="9"/>
        <v>0</v>
      </c>
      <c r="R17" s="29">
        <f t="shared" si="10"/>
        <v>0</v>
      </c>
      <c r="S17" s="29">
        <f t="shared" si="11"/>
        <v>0</v>
      </c>
      <c r="T17" s="29">
        <f t="shared" si="12"/>
        <v>0</v>
      </c>
      <c r="U17" s="25" t="s">
        <v>38</v>
      </c>
      <c r="V17" s="15">
        <v>0</v>
      </c>
      <c r="W17" s="15">
        <v>0</v>
      </c>
      <c r="X17" s="15">
        <v>0</v>
      </c>
      <c r="Z17" s="12">
        <v>0</v>
      </c>
      <c r="AA17" s="12">
        <v>0</v>
      </c>
      <c r="AB17" s="12">
        <v>0</v>
      </c>
      <c r="AC17" s="11">
        <v>0</v>
      </c>
    </row>
    <row r="18" spans="1:29" x14ac:dyDescent="0.3">
      <c r="A18" s="22"/>
      <c r="B18" s="34" t="s">
        <v>28</v>
      </c>
      <c r="C18" s="35"/>
      <c r="D18" s="35"/>
      <c r="E18" s="36"/>
      <c r="F18" s="16">
        <f>(F14*(100-W14)/100+SUM(F15:F17))*(100-W18)/100</f>
        <v>14.890500000000001</v>
      </c>
      <c r="G18" s="16">
        <f>(G14*(100-W14)/100+SUM(G15:G17))*(100-W18)/100</f>
        <v>14.890500000000001</v>
      </c>
      <c r="H18" s="16">
        <f>(H14*(100-W14)/100+SUM(H15:H17))*(100-W18)/100</f>
        <v>19.853999999999999</v>
      </c>
      <c r="I18" s="21">
        <f t="shared" ref="I18:T18" si="13">SUM(I14:I17)</f>
        <v>0.59470000000000001</v>
      </c>
      <c r="J18" s="21">
        <f t="shared" si="13"/>
        <v>0.59470000000000001</v>
      </c>
      <c r="K18" s="21">
        <f t="shared" si="13"/>
        <v>0.79293333333333327</v>
      </c>
      <c r="L18" s="21">
        <f t="shared" si="13"/>
        <v>1.0845</v>
      </c>
      <c r="M18" s="21">
        <f t="shared" si="13"/>
        <v>1.0845</v>
      </c>
      <c r="N18" s="21">
        <f t="shared" si="13"/>
        <v>1.446</v>
      </c>
      <c r="O18" s="21">
        <f t="shared" si="13"/>
        <v>2.0315500000000002</v>
      </c>
      <c r="P18" s="21">
        <f t="shared" si="13"/>
        <v>2.0315500000000002</v>
      </c>
      <c r="Q18" s="21">
        <f t="shared" si="13"/>
        <v>2.708733333333333</v>
      </c>
      <c r="R18" s="16">
        <f t="shared" si="13"/>
        <v>20.310000000000002</v>
      </c>
      <c r="S18" s="16">
        <f t="shared" si="13"/>
        <v>20.310000000000002</v>
      </c>
      <c r="T18" s="16">
        <f t="shared" si="13"/>
        <v>27.08</v>
      </c>
      <c r="U18" s="3"/>
      <c r="V18" s="15"/>
      <c r="W18" s="23">
        <v>10</v>
      </c>
      <c r="X18" s="23"/>
      <c r="Z18" s="3"/>
      <c r="AA18" s="3"/>
      <c r="AB18" s="3"/>
      <c r="AC18" s="3"/>
    </row>
    <row r="19" spans="1:29" x14ac:dyDescent="0.3">
      <c r="A19" s="1"/>
      <c r="B19" s="2"/>
      <c r="C19" s="6"/>
      <c r="D19" s="6"/>
      <c r="E19" s="6"/>
      <c r="F19" s="26"/>
      <c r="G19" s="8"/>
      <c r="H19" s="8"/>
      <c r="I19" s="2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9" x14ac:dyDescent="0.3">
      <c r="A20" s="1"/>
      <c r="B20" s="2"/>
      <c r="C20" s="6"/>
      <c r="D20" s="6"/>
      <c r="E20" s="6"/>
      <c r="F20" s="8"/>
      <c r="G20" s="8"/>
      <c r="H20" s="8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9" ht="16.5" customHeight="1" x14ac:dyDescent="0.3">
      <c r="A21" s="1"/>
      <c r="B21" s="32" t="s">
        <v>21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9" ht="33" customHeight="1" x14ac:dyDescent="0.3">
      <c r="A22" s="1"/>
      <c r="B22" s="33" t="s">
        <v>47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</row>
    <row r="23" spans="1:29" x14ac:dyDescent="0.3">
      <c r="A23" s="1"/>
      <c r="B23" s="20" t="s">
        <v>39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</row>
    <row r="24" spans="1:29" x14ac:dyDescent="0.3">
      <c r="A24" s="1"/>
      <c r="B24" s="18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  <c r="R24" s="5"/>
      <c r="S24" s="5"/>
      <c r="T24" s="5"/>
      <c r="U24" s="5"/>
    </row>
    <row r="25" spans="1:29" ht="16.5" customHeight="1" x14ac:dyDescent="0.3">
      <c r="A25" s="1"/>
      <c r="B25" s="32" t="s">
        <v>22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</row>
    <row r="26" spans="1:29" x14ac:dyDescent="0.3">
      <c r="A26" s="1"/>
      <c r="B26" s="4" t="s">
        <v>48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  <c r="R26" s="5"/>
      <c r="S26" s="5"/>
      <c r="T26" s="5"/>
      <c r="U26" s="5"/>
    </row>
    <row r="27" spans="1:29" x14ac:dyDescent="0.3">
      <c r="A27" s="1"/>
      <c r="B27" s="4" t="s">
        <v>49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</row>
    <row r="28" spans="1:29" x14ac:dyDescent="0.3">
      <c r="A28" s="1"/>
      <c r="B28" s="4" t="s">
        <v>50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</row>
    <row r="29" spans="1:29" x14ac:dyDescent="0.3">
      <c r="A29" s="1"/>
      <c r="B29" s="4" t="s">
        <v>40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</row>
    <row r="30" spans="1:29" s="41" customFormat="1" x14ac:dyDescent="0.3">
      <c r="A30" s="66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8"/>
      <c r="Q30" s="68"/>
      <c r="R30" s="68"/>
      <c r="S30" s="68"/>
      <c r="T30" s="68"/>
      <c r="U30" s="68"/>
    </row>
    <row r="31" spans="1:29" s="41" customFormat="1" x14ac:dyDescent="0.3">
      <c r="A31" s="66"/>
      <c r="B31" s="43" t="s">
        <v>23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</row>
    <row r="32" spans="1:29" s="41" customFormat="1" ht="18" customHeight="1" x14ac:dyDescent="0.3">
      <c r="A32" s="66"/>
      <c r="B32" s="67" t="s">
        <v>27</v>
      </c>
      <c r="C32" s="67"/>
      <c r="D32" s="67" t="s">
        <v>51</v>
      </c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8"/>
      <c r="Q32" s="68"/>
      <c r="R32" s="68"/>
      <c r="S32" s="68"/>
      <c r="T32" s="68"/>
      <c r="U32" s="68"/>
    </row>
    <row r="33" spans="1:21" s="41" customFormat="1" x14ac:dyDescent="0.3">
      <c r="A33" s="66"/>
      <c r="B33" s="67"/>
      <c r="C33" s="67"/>
      <c r="D33" s="67" t="s">
        <v>52</v>
      </c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8"/>
      <c r="Q33" s="68"/>
      <c r="R33" s="68"/>
      <c r="S33" s="68"/>
      <c r="T33" s="68"/>
      <c r="U33" s="68"/>
    </row>
    <row r="34" spans="1:21" s="41" customFormat="1" x14ac:dyDescent="0.3">
      <c r="A34" s="66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8"/>
      <c r="Q34" s="68"/>
      <c r="R34" s="68"/>
      <c r="S34" s="68"/>
      <c r="T34" s="68"/>
      <c r="U34" s="68"/>
    </row>
    <row r="35" spans="1:21" s="41" customFormat="1" x14ac:dyDescent="0.3">
      <c r="A35" s="66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8"/>
      <c r="Q35" s="68"/>
      <c r="R35" s="68"/>
      <c r="S35" s="68"/>
      <c r="T35" s="68"/>
      <c r="U35" s="68"/>
    </row>
    <row r="36" spans="1:21" s="41" customFormat="1" x14ac:dyDescent="0.3">
      <c r="A36" s="66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8"/>
      <c r="Q36" s="68"/>
      <c r="R36" s="68"/>
      <c r="S36" s="68"/>
      <c r="T36" s="68"/>
      <c r="U36" s="68"/>
    </row>
    <row r="37" spans="1:21" s="41" customFormat="1" x14ac:dyDescent="0.3">
      <c r="A37" s="66"/>
      <c r="B37" s="69" t="s">
        <v>24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</row>
    <row r="38" spans="1:21" s="41" customFormat="1" ht="15" customHeight="1" x14ac:dyDescent="0.3">
      <c r="A38" s="66"/>
      <c r="B38" s="67" t="s">
        <v>29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67"/>
      <c r="O38" s="67"/>
      <c r="P38" s="68"/>
      <c r="Q38" s="67"/>
      <c r="R38" s="67"/>
      <c r="S38" s="67"/>
      <c r="T38" s="67"/>
      <c r="U38" s="68"/>
    </row>
    <row r="39" spans="1:21" s="41" customFormat="1" ht="15" customHeight="1" x14ac:dyDescent="0.3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</row>
    <row r="40" spans="1:21" s="41" customFormat="1" x14ac:dyDescent="0.3">
      <c r="A40" s="66"/>
    </row>
    <row r="41" spans="1:21" s="41" customFormat="1" ht="15" customHeight="1" x14ac:dyDescent="0.3">
      <c r="A41" s="66"/>
    </row>
    <row r="42" spans="1:21" s="41" customFormat="1" x14ac:dyDescent="0.3">
      <c r="A42" s="66"/>
    </row>
    <row r="43" spans="1:21" s="41" customFormat="1" x14ac:dyDescent="0.3">
      <c r="A43" s="66"/>
    </row>
    <row r="49" ht="30" customHeight="1" x14ac:dyDescent="0.3"/>
  </sheetData>
  <mergeCells count="28"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  <mergeCell ref="B31:U31"/>
    <mergeCell ref="B37:U37"/>
    <mergeCell ref="B9:B13"/>
    <mergeCell ref="B25:U25"/>
    <mergeCell ref="B21:U21"/>
    <mergeCell ref="B22:U22"/>
    <mergeCell ref="O11:Q11"/>
    <mergeCell ref="C9:H10"/>
    <mergeCell ref="I9:Q10"/>
    <mergeCell ref="R9:T11"/>
    <mergeCell ref="U9:U13"/>
    <mergeCell ref="C12:T12"/>
    <mergeCell ref="C11:E11"/>
    <mergeCell ref="F11:H11"/>
    <mergeCell ref="B18:E18"/>
  </mergeCells>
  <pageMargins left="0.25" right="0.25" top="0.75" bottom="0.75" header="0.3" footer="0.3"/>
  <pageSetup paperSize="9" orientation="landscape" r:id="rId1"/>
  <ignoredErrors>
    <ignoredError sqref="D16:E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2023-07-12T11:27:07Z</dcterms:modified>
</cp:coreProperties>
</file>